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5 г\Исполнение I полугодие 2015 г\158\"/>
    </mc:Choice>
  </mc:AlternateContent>
  <bookViews>
    <workbookView xWindow="240" yWindow="30" windowWidth="19440" windowHeight="8160"/>
  </bookViews>
  <sheets>
    <sheet name="1 кв 2015 " sheetId="1" r:id="rId1"/>
  </sheets>
  <calcPr calcId="152511"/>
</workbook>
</file>

<file path=xl/calcChain.xml><?xml version="1.0" encoding="utf-8"?>
<calcChain xmlns="http://schemas.openxmlformats.org/spreadsheetml/2006/main">
  <c r="F36" i="1" l="1"/>
  <c r="F37" i="1"/>
  <c r="F38" i="1"/>
  <c r="F39" i="1"/>
  <c r="F40" i="1"/>
  <c r="F11" i="1"/>
  <c r="F12" i="1"/>
  <c r="F13" i="1"/>
  <c r="F15" i="1"/>
  <c r="F17" i="1"/>
  <c r="F19" i="1"/>
  <c r="F20" i="1"/>
  <c r="F22" i="1"/>
  <c r="F23" i="1"/>
  <c r="F25" i="1"/>
  <c r="F26" i="1"/>
  <c r="F27" i="1"/>
  <c r="F29" i="1"/>
  <c r="F30" i="1"/>
  <c r="F32" i="1"/>
  <c r="F33" i="1"/>
  <c r="F34" i="1"/>
  <c r="F46" i="1"/>
  <c r="F47" i="1"/>
  <c r="F48" i="1"/>
  <c r="F49" i="1"/>
  <c r="F50" i="1"/>
  <c r="F51" i="1"/>
  <c r="F52" i="1"/>
  <c r="F53" i="1"/>
  <c r="F55" i="1"/>
  <c r="F56" i="1"/>
  <c r="F58" i="1"/>
  <c r="F59" i="1"/>
  <c r="F61" i="1"/>
  <c r="F62" i="1"/>
  <c r="F63" i="1"/>
  <c r="E57" i="1"/>
  <c r="E54" i="1"/>
  <c r="E45" i="1"/>
  <c r="E35" i="1"/>
  <c r="D35" i="1"/>
  <c r="F35" i="1" s="1"/>
  <c r="E41" i="1"/>
  <c r="E31" i="1"/>
  <c r="E28" i="1"/>
  <c r="E24" i="1"/>
  <c r="E21" i="1"/>
  <c r="E14" i="1"/>
  <c r="E18" i="1"/>
  <c r="E16" i="1" s="1"/>
  <c r="E10" i="1"/>
  <c r="E9" i="1" s="1"/>
  <c r="E8" i="1" l="1"/>
  <c r="E44" i="1"/>
  <c r="E43" i="1" l="1"/>
  <c r="E64" i="1" s="1"/>
  <c r="D60" i="1" l="1"/>
  <c r="F60" i="1" s="1"/>
  <c r="D57" i="1"/>
  <c r="F57" i="1" s="1"/>
  <c r="D54" i="1"/>
  <c r="F54" i="1" s="1"/>
  <c r="D45" i="1"/>
  <c r="F45" i="1" s="1"/>
  <c r="D31" i="1"/>
  <c r="F31" i="1" s="1"/>
  <c r="D28" i="1"/>
  <c r="F28" i="1" s="1"/>
  <c r="D24" i="1"/>
  <c r="F24" i="1" s="1"/>
  <c r="D21" i="1"/>
  <c r="F21" i="1" s="1"/>
  <c r="D18" i="1"/>
  <c r="D14" i="1"/>
  <c r="F14" i="1" s="1"/>
  <c r="D10" i="1"/>
  <c r="F10" i="1" s="1"/>
  <c r="D16" i="1" l="1"/>
  <c r="F16" i="1" s="1"/>
  <c r="F18" i="1"/>
  <c r="D9" i="1"/>
  <c r="D44" i="1"/>
  <c r="D43" i="1" s="1"/>
  <c r="F43" i="1" s="1"/>
  <c r="D8" i="1" l="1"/>
  <c r="F8" i="1" s="1"/>
  <c r="F9" i="1"/>
  <c r="F44" i="1"/>
  <c r="D64" i="1" l="1"/>
  <c r="F64" i="1" s="1"/>
</calcChain>
</file>

<file path=xl/sharedStrings.xml><?xml version="1.0" encoding="utf-8"?>
<sst xmlns="http://schemas.openxmlformats.org/spreadsheetml/2006/main" count="124" uniqueCount="123">
  <si>
    <t>Приложение № 1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</si>
  <si>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</si>
  <si>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</si>
  <si>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</si>
  <si>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</si>
  <si>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</si>
  <si>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</si>
  <si>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</si>
  <si>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</si>
  <si>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</si>
  <si>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</si>
  <si>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</si>
  <si>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</si>
  <si>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</si>
  <si>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</si>
  <si>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</si>
  <si>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</si>
  <si>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</si>
  <si>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</si>
  <si>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</si>
  <si>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</si>
  <si>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</si>
  <si>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</si>
  <si>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</si>
  <si>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</si>
  <si>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</si>
  <si>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</si>
  <si>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</si>
  <si>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</si>
  <si>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</si>
  <si>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</si>
  <si>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</si>
  <si>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</si>
  <si>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</si>
  <si>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</si>
  <si>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</si>
  <si>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</si>
  <si>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</si>
  <si>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</si>
  <si>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</si>
  <si>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</si>
  <si>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</si>
  <si>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</si>
  <si>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</si>
  <si>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</si>
  <si>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</si>
  <si>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</si>
  <si>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</si>
  <si>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</si>
  <si>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</si>
  <si>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</si>
  <si>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</si>
  <si>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</si>
  <si>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</si>
  <si>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</si>
  <si>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</si>
  <si>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</si>
  <si>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</si>
  <si>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</si>
  <si>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</si>
  <si>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</si>
  <si>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</si>
  <si>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</si>
  <si>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</si>
  <si>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</si>
  <si>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</si>
  <si>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</si>
  <si>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</si>
  <si>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</si>
  <si>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</si>
  <si>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</si>
  <si>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</si>
  <si>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</si>
  <si>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</si>
  <si>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</si>
  <si>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</si>
  <si>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</si>
  <si>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</si>
  <si>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</si>
  <si>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</si>
  <si>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</si>
  <si>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</si>
  <si>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</si>
  <si>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</si>
  <si>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</si>
  <si>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</si>
  <si>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</si>
  <si>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</si>
  <si>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</si>
  <si>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</si>
  <si>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</si>
  <si>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</si>
  <si>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</si>
  <si>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</si>
  <si>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</si>
  <si>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</si>
  <si>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</si>
  <si>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</si>
  <si>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</si>
  <si>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</si>
  <si>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</si>
  <si>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</si>
  <si>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</si>
  <si>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</si>
  <si>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</si>
  <si>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</si>
  <si>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</si>
  <si>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</si>
  <si>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</si>
  <si>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</si>
  <si>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</si>
  <si>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</si>
  <si>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</si>
  <si>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</si>
  <si>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</si>
  <si>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%  исполнения</t>
  </si>
  <si>
    <t>650 1 16 33050 13 0000 140</t>
  </si>
  <si>
    <t>650 1 17 01050 13 0000 180</t>
  </si>
  <si>
    <t>Невыясненные поступления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</si>
  <si>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</si>
  <si>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Исполнение бюджета городского поселения Игрим по  кодам классификации  доходов бюджета за   I полугодие  2015 год</t>
  </si>
  <si>
    <t>Исполнено в  I полушодии 2015 г.</t>
  </si>
  <si>
    <t xml:space="preserve">                  от 20.11.2015 г.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</si>
</sst>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2">
      <alignment horizontal="left" vertical="top" wrapText="1"/>
    </xf>
    <xf numFmtId="0" fontId="6" fillId="3" borderId="2">
      <alignment horizontal="left" vertical="top" wrapText="1"/>
    </xf>
    <xf numFmtId="9" fontId="9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/>
    </xf>
    <xf numFmtId="165" fontId="1" fillId="0" borderId="1" xfId="6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4"/>
  <sheetViews>
    <sheetView tabSelected="1" zoomScale="89" zoomScaleNormal="89" workbookViewId="0">
      <selection activeCell="F5" sqref="F5"/>
    </sheetView>
  </sheetViews>
  <sheetFormatPr defaultRowHeight="15" x14ac:dyDescent="0.25"/>
  <cols>
    <col min="1" max="1" width="2.7109375" style="1" customWidth="1"/>
    <col min="2" max="2" width="24" style="1" customWidth="1"/>
    <col min="3" max="3" width="46.28515625" style="1" customWidth="1"/>
    <col min="4" max="4" width="12.28515625" style="2" customWidth="1"/>
    <col min="5" max="5" width="13" style="2" customWidth="1"/>
    <col min="6" max="6" width="7.28515625" style="2" customWidth="1"/>
    <col min="7" max="16384" width="9.140625" style="1"/>
  </cols>
  <sheetData>
    <row r="1" spans="2:6" x14ac:dyDescent="0.25">
      <c r="E1" s="12"/>
      <c r="F1" s="12" t="s">
        <v>0</v>
      </c>
    </row>
    <row r="2" spans="2:6" x14ac:dyDescent="0.25">
      <c r="E2" s="12"/>
      <c r="F2" s="12" t="s">
        <v>113</v>
      </c>
    </row>
    <row r="3" spans="2:6" x14ac:dyDescent="0.25">
      <c r="E3" s="12"/>
      <c r="F3" s="12" t="s">
        <v>114</v>
      </c>
    </row>
    <row r="4" spans="2:6" x14ac:dyDescent="0.25">
      <c r="E4" s="12"/>
      <c r="F4" s="12" t="s">
        <v>122</v>
      </c>
    </row>
    <row r="5" spans="2:6" ht="41.25" customHeight="1" x14ac:dyDescent="0.25">
      <c r="B5" s="14" t="s">
        <v>120</v>
      </c>
      <c r="C5" s="14"/>
      <c r="D5" s="14"/>
      <c r="E5" s="1"/>
      <c r="F5" s="1"/>
    </row>
    <row r="6" spans="2:6" x14ac:dyDescent="0.25">
      <c r="D6" s="2" t="s">
        <v>1</v>
      </c>
    </row>
    <row r="7" spans="2:6" s="5" customFormat="1" ht="43.5" customHeight="1" x14ac:dyDescent="0.2">
      <c r="B7" s="3" t="s">
        <v>2</v>
      </c>
      <c r="C7" s="3" t="s">
        <v>3</v>
      </c>
      <c r="D7" s="4" t="s">
        <v>4</v>
      </c>
      <c r="E7" s="4" t="s">
        <v>121</v>
      </c>
      <c r="F7" s="4" t="s">
        <v>115</v>
      </c>
    </row>
    <row r="8" spans="2:6" ht="15.75" customHeight="1" x14ac:dyDescent="0.25">
      <c r="B8" s="6" t="s">
        <v>5</v>
      </c>
      <c r="C8" s="6" t="s">
        <v>6</v>
      </c>
      <c r="D8" s="7">
        <f>D9+D14+D16+D21+D23+D24+D28+D31+D35+D41</f>
        <v>31235.286</v>
      </c>
      <c r="E8" s="7">
        <f>E9+E14+E16+E21+E23+E24+E28+E31+E35+E41</f>
        <v>12509.999999999998</v>
      </c>
      <c r="F8" s="13">
        <f>E8/D8</f>
        <v>0.40050857866324635</v>
      </c>
    </row>
    <row r="9" spans="2:6" ht="30" x14ac:dyDescent="0.25">
      <c r="B9" s="6" t="s">
        <v>7</v>
      </c>
      <c r="C9" s="6" t="s">
        <v>8</v>
      </c>
      <c r="D9" s="7">
        <f>D10</f>
        <v>19687.5</v>
      </c>
      <c r="E9" s="7">
        <f t="shared" ref="E9" si="0">E10</f>
        <v>7792.5999999999995</v>
      </c>
      <c r="F9" s="13">
        <f t="shared" ref="F9:F64" si="1">E9/D9</f>
        <v>0.39581460317460315</v>
      </c>
    </row>
    <row r="10" spans="2:6" ht="30" x14ac:dyDescent="0.25">
      <c r="B10" s="8" t="s">
        <v>7</v>
      </c>
      <c r="C10" s="8" t="s">
        <v>9</v>
      </c>
      <c r="D10" s="7">
        <f>SUM(D11:D13)</f>
        <v>19687.5</v>
      </c>
      <c r="E10" s="7">
        <f t="shared" ref="E10" si="2">SUM(E11:E13)</f>
        <v>7792.5999999999995</v>
      </c>
      <c r="F10" s="13">
        <f t="shared" si="1"/>
        <v>0.39581460317460315</v>
      </c>
    </row>
    <row r="11" spans="2:6" ht="90" x14ac:dyDescent="0.25">
      <c r="B11" s="6" t="s">
        <v>10</v>
      </c>
      <c r="C11" s="6" t="s">
        <v>11</v>
      </c>
      <c r="D11" s="9">
        <v>19537.5</v>
      </c>
      <c r="E11" s="9">
        <v>7639.4</v>
      </c>
      <c r="F11" s="13">
        <f t="shared" si="1"/>
        <v>0.39101215611004475</v>
      </c>
    </row>
    <row r="12" spans="2:6" ht="135" x14ac:dyDescent="0.25">
      <c r="B12" s="6" t="s">
        <v>12</v>
      </c>
      <c r="C12" s="6" t="s">
        <v>13</v>
      </c>
      <c r="D12" s="9">
        <v>50</v>
      </c>
      <c r="E12" s="9">
        <v>50</v>
      </c>
      <c r="F12" s="13">
        <f t="shared" si="1"/>
        <v>1</v>
      </c>
    </row>
    <row r="13" spans="2:6" ht="60" x14ac:dyDescent="0.25">
      <c r="B13" s="6" t="s">
        <v>14</v>
      </c>
      <c r="C13" s="6" t="s">
        <v>15</v>
      </c>
      <c r="D13" s="9">
        <v>100</v>
      </c>
      <c r="E13" s="9">
        <v>103.2</v>
      </c>
      <c r="F13" s="13">
        <f t="shared" si="1"/>
        <v>1.032</v>
      </c>
    </row>
    <row r="14" spans="2:6" ht="30" x14ac:dyDescent="0.25">
      <c r="B14" s="6" t="s">
        <v>16</v>
      </c>
      <c r="C14" s="6" t="s">
        <v>17</v>
      </c>
      <c r="D14" s="9">
        <f>D15</f>
        <v>26.6</v>
      </c>
      <c r="E14" s="9">
        <f t="shared" ref="E14" si="3">E15</f>
        <v>3.4</v>
      </c>
      <c r="F14" s="13">
        <f t="shared" si="1"/>
        <v>0.12781954887218044</v>
      </c>
    </row>
    <row r="15" spans="2:6" ht="30" x14ac:dyDescent="0.25">
      <c r="B15" s="10" t="s">
        <v>18</v>
      </c>
      <c r="C15" s="6" t="s">
        <v>19</v>
      </c>
      <c r="D15" s="9">
        <v>26.6</v>
      </c>
      <c r="E15" s="9">
        <v>3.4</v>
      </c>
      <c r="F15" s="13">
        <f t="shared" si="1"/>
        <v>0.12781954887218044</v>
      </c>
    </row>
    <row r="16" spans="2:6" ht="30" x14ac:dyDescent="0.25">
      <c r="B16" s="6" t="s">
        <v>20</v>
      </c>
      <c r="C16" s="6" t="s">
        <v>21</v>
      </c>
      <c r="D16" s="7">
        <f>D17+D18</f>
        <v>2730</v>
      </c>
      <c r="E16" s="7">
        <f t="shared" ref="E16" si="4">E17+E18</f>
        <v>1336.3000000000002</v>
      </c>
      <c r="F16" s="13">
        <f t="shared" si="1"/>
        <v>0.48948717948717957</v>
      </c>
    </row>
    <row r="17" spans="2:6" ht="60" x14ac:dyDescent="0.25">
      <c r="B17" s="6" t="s">
        <v>22</v>
      </c>
      <c r="C17" s="6" t="s">
        <v>23</v>
      </c>
      <c r="D17" s="9">
        <v>1155</v>
      </c>
      <c r="E17" s="9">
        <v>248.9</v>
      </c>
      <c r="F17" s="13">
        <f t="shared" si="1"/>
        <v>0.21549783549783549</v>
      </c>
    </row>
    <row r="18" spans="2:6" ht="30" x14ac:dyDescent="0.25">
      <c r="B18" s="6" t="s">
        <v>24</v>
      </c>
      <c r="C18" s="6" t="s">
        <v>25</v>
      </c>
      <c r="D18" s="9">
        <f>SUM(D19:D20)</f>
        <v>1575</v>
      </c>
      <c r="E18" s="9">
        <f t="shared" ref="E18" si="5">SUM(E19:E20)</f>
        <v>1087.4000000000001</v>
      </c>
      <c r="F18" s="13">
        <f t="shared" si="1"/>
        <v>0.69041269841269848</v>
      </c>
    </row>
    <row r="19" spans="2:6" ht="45" x14ac:dyDescent="0.25">
      <c r="B19" s="6" t="s">
        <v>26</v>
      </c>
      <c r="C19" s="6" t="s">
        <v>27</v>
      </c>
      <c r="D19" s="9">
        <v>1000</v>
      </c>
      <c r="E19" s="9">
        <v>974.4</v>
      </c>
      <c r="F19" s="13">
        <f t="shared" si="1"/>
        <v>0.97439999999999993</v>
      </c>
    </row>
    <row r="20" spans="2:6" ht="45" x14ac:dyDescent="0.25">
      <c r="B20" s="6" t="s">
        <v>28</v>
      </c>
      <c r="C20" s="6" t="s">
        <v>29</v>
      </c>
      <c r="D20" s="9">
        <v>575</v>
      </c>
      <c r="E20" s="9">
        <v>113</v>
      </c>
      <c r="F20" s="13">
        <f t="shared" si="1"/>
        <v>0.19652173913043477</v>
      </c>
    </row>
    <row r="21" spans="2:6" ht="30" x14ac:dyDescent="0.25">
      <c r="B21" s="6" t="s">
        <v>30</v>
      </c>
      <c r="C21" s="6" t="s">
        <v>31</v>
      </c>
      <c r="D21" s="7">
        <f>D22</f>
        <v>15</v>
      </c>
      <c r="E21" s="7">
        <f t="shared" ref="E21" si="6">E22</f>
        <v>7.8</v>
      </c>
      <c r="F21" s="13">
        <f t="shared" si="1"/>
        <v>0.52</v>
      </c>
    </row>
    <row r="22" spans="2:6" ht="90" x14ac:dyDescent="0.25">
      <c r="B22" s="6" t="s">
        <v>32</v>
      </c>
      <c r="C22" s="6" t="s">
        <v>33</v>
      </c>
      <c r="D22" s="7">
        <v>15</v>
      </c>
      <c r="E22" s="7">
        <v>7.8</v>
      </c>
      <c r="F22" s="13">
        <f t="shared" si="1"/>
        <v>0.52</v>
      </c>
    </row>
    <row r="23" spans="2:6" ht="45" x14ac:dyDescent="0.25">
      <c r="B23" s="6" t="s">
        <v>34</v>
      </c>
      <c r="C23" s="6" t="s">
        <v>35</v>
      </c>
      <c r="D23" s="7">
        <v>2</v>
      </c>
      <c r="E23" s="7">
        <v>0</v>
      </c>
      <c r="F23" s="13">
        <f t="shared" si="1"/>
        <v>0</v>
      </c>
    </row>
    <row r="24" spans="2:6" ht="60" x14ac:dyDescent="0.25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2718.5</v>
      </c>
      <c r="F24" s="13">
        <f t="shared" si="1"/>
        <v>0.37036784741144413</v>
      </c>
    </row>
    <row r="25" spans="2:6" ht="90" x14ac:dyDescent="0.25">
      <c r="B25" s="6" t="s">
        <v>38</v>
      </c>
      <c r="C25" s="6" t="s">
        <v>39</v>
      </c>
      <c r="D25" s="7">
        <v>2600</v>
      </c>
      <c r="E25" s="7">
        <v>1053.5999999999999</v>
      </c>
      <c r="F25" s="13">
        <f t="shared" si="1"/>
        <v>0.40523076923076917</v>
      </c>
    </row>
    <row r="26" spans="2:6" ht="90" x14ac:dyDescent="0.25">
      <c r="B26" s="6" t="s">
        <v>40</v>
      </c>
      <c r="C26" s="6" t="s">
        <v>41</v>
      </c>
      <c r="D26" s="7">
        <v>3300</v>
      </c>
      <c r="E26" s="7">
        <v>1100.5999999999999</v>
      </c>
      <c r="F26" s="13">
        <f t="shared" si="1"/>
        <v>0.33351515151515149</v>
      </c>
    </row>
    <row r="27" spans="2:6" ht="90" x14ac:dyDescent="0.25">
      <c r="B27" s="6" t="s">
        <v>42</v>
      </c>
      <c r="C27" s="6" t="s">
        <v>43</v>
      </c>
      <c r="D27" s="7">
        <v>1440</v>
      </c>
      <c r="E27" s="7">
        <v>564.29999999999995</v>
      </c>
      <c r="F27" s="13">
        <f t="shared" si="1"/>
        <v>0.39187499999999997</v>
      </c>
    </row>
    <row r="28" spans="2:6" ht="30" x14ac:dyDescent="0.25">
      <c r="B28" s="6" t="s">
        <v>44</v>
      </c>
      <c r="C28" s="6" t="s">
        <v>45</v>
      </c>
      <c r="D28" s="7">
        <f>SUM(D29:D30)</f>
        <v>847.6</v>
      </c>
      <c r="E28" s="7">
        <f t="shared" ref="E28" si="8">SUM(E29:E30)</f>
        <v>310.39999999999998</v>
      </c>
      <c r="F28" s="13">
        <f t="shared" si="1"/>
        <v>0.36621047663992445</v>
      </c>
    </row>
    <row r="29" spans="2:6" ht="45" x14ac:dyDescent="0.25">
      <c r="B29" s="6" t="s">
        <v>46</v>
      </c>
      <c r="C29" s="6" t="s">
        <v>47</v>
      </c>
      <c r="D29" s="7">
        <v>497.6</v>
      </c>
      <c r="E29" s="7">
        <v>23</v>
      </c>
      <c r="F29" s="13">
        <f t="shared" si="1"/>
        <v>4.6221864951768485E-2</v>
      </c>
    </row>
    <row r="30" spans="2:6" ht="30" x14ac:dyDescent="0.25">
      <c r="B30" s="6" t="s">
        <v>48</v>
      </c>
      <c r="C30" s="6" t="s">
        <v>49</v>
      </c>
      <c r="D30" s="7">
        <v>350</v>
      </c>
      <c r="E30" s="7">
        <v>287.39999999999998</v>
      </c>
      <c r="F30" s="13">
        <f t="shared" si="1"/>
        <v>0.82114285714285706</v>
      </c>
    </row>
    <row r="31" spans="2:6" ht="30" x14ac:dyDescent="0.25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338.59999999999997</v>
      </c>
      <c r="F31" s="13">
        <f t="shared" si="1"/>
        <v>0.57960991875875145</v>
      </c>
    </row>
    <row r="32" spans="2:6" ht="60" x14ac:dyDescent="0.25">
      <c r="B32" s="6" t="s">
        <v>52</v>
      </c>
      <c r="C32" s="6" t="s">
        <v>53</v>
      </c>
      <c r="D32" s="7">
        <v>75</v>
      </c>
      <c r="E32" s="7">
        <v>28.2</v>
      </c>
      <c r="F32" s="13">
        <f t="shared" si="1"/>
        <v>0.376</v>
      </c>
    </row>
    <row r="33" spans="2:6" ht="75" x14ac:dyDescent="0.25">
      <c r="B33" s="6" t="s">
        <v>54</v>
      </c>
      <c r="C33" s="6" t="s">
        <v>55</v>
      </c>
      <c r="D33" s="7">
        <v>44.3</v>
      </c>
      <c r="E33" s="7">
        <v>22.2</v>
      </c>
      <c r="F33" s="13">
        <f t="shared" si="1"/>
        <v>0.50112866817155755</v>
      </c>
    </row>
    <row r="34" spans="2:6" ht="105" x14ac:dyDescent="0.25">
      <c r="B34" s="6" t="s">
        <v>56</v>
      </c>
      <c r="C34" s="6" t="s">
        <v>57</v>
      </c>
      <c r="D34" s="7">
        <v>464.88600000000002</v>
      </c>
      <c r="E34" s="7">
        <v>288.2</v>
      </c>
      <c r="F34" s="13">
        <f t="shared" si="1"/>
        <v>0.61993693077442635</v>
      </c>
    </row>
    <row r="35" spans="2:6" ht="30" x14ac:dyDescent="0.25">
      <c r="B35" s="6" t="s">
        <v>58</v>
      </c>
      <c r="C35" s="6" t="s">
        <v>59</v>
      </c>
      <c r="D35" s="7">
        <f>SUM(D36:D40)</f>
        <v>2.4</v>
      </c>
      <c r="E35" s="7">
        <f>SUM(E36:E40)</f>
        <v>2.4</v>
      </c>
      <c r="F35" s="13">
        <f t="shared" si="1"/>
        <v>1</v>
      </c>
    </row>
    <row r="36" spans="2:6" ht="45" hidden="1" x14ac:dyDescent="0.25">
      <c r="B36" s="6" t="s">
        <v>60</v>
      </c>
      <c r="C36" s="6" t="s">
        <v>61</v>
      </c>
      <c r="D36" s="7">
        <v>0</v>
      </c>
      <c r="E36" s="7">
        <v>0</v>
      </c>
      <c r="F36" s="13" t="e">
        <f t="shared" si="1"/>
        <v>#DIV/0!</v>
      </c>
    </row>
    <row r="37" spans="2:6" ht="60" hidden="1" x14ac:dyDescent="0.25">
      <c r="B37" s="6" t="s">
        <v>62</v>
      </c>
      <c r="C37" s="6" t="s">
        <v>63</v>
      </c>
      <c r="D37" s="7">
        <v>0</v>
      </c>
      <c r="E37" s="7">
        <v>0</v>
      </c>
      <c r="F37" s="13" t="e">
        <f t="shared" si="1"/>
        <v>#DIV/0!</v>
      </c>
    </row>
    <row r="38" spans="2:6" ht="60" hidden="1" x14ac:dyDescent="0.25">
      <c r="B38" s="6" t="s">
        <v>64</v>
      </c>
      <c r="C38" s="6" t="s">
        <v>65</v>
      </c>
      <c r="D38" s="7">
        <v>0</v>
      </c>
      <c r="E38" s="7">
        <v>0</v>
      </c>
      <c r="F38" s="13" t="e">
        <f t="shared" si="1"/>
        <v>#DIV/0!</v>
      </c>
    </row>
    <row r="39" spans="2:6" ht="75" x14ac:dyDescent="0.25">
      <c r="B39" s="6" t="s">
        <v>116</v>
      </c>
      <c r="C39" s="6" t="s">
        <v>119</v>
      </c>
      <c r="D39" s="7">
        <v>2.4</v>
      </c>
      <c r="E39" s="7">
        <v>2.4</v>
      </c>
      <c r="F39" s="13">
        <f t="shared" si="1"/>
        <v>1</v>
      </c>
    </row>
    <row r="40" spans="2:6" ht="45" hidden="1" x14ac:dyDescent="0.25">
      <c r="B40" s="6" t="s">
        <v>66</v>
      </c>
      <c r="C40" s="6" t="s">
        <v>67</v>
      </c>
      <c r="D40" s="7">
        <v>0</v>
      </c>
      <c r="E40" s="7">
        <v>0</v>
      </c>
      <c r="F40" s="13" t="e">
        <f t="shared" si="1"/>
        <v>#DIV/0!</v>
      </c>
    </row>
    <row r="41" spans="2:6" ht="30" hidden="1" x14ac:dyDescent="0.25">
      <c r="B41" s="6" t="s">
        <v>68</v>
      </c>
      <c r="C41" s="6" t="s">
        <v>69</v>
      </c>
      <c r="D41" s="7">
        <v>0</v>
      </c>
      <c r="E41" s="7">
        <f>E42</f>
        <v>0</v>
      </c>
      <c r="F41" s="13"/>
    </row>
    <row r="42" spans="2:6" ht="30" hidden="1" x14ac:dyDescent="0.25">
      <c r="B42" s="6" t="s">
        <v>117</v>
      </c>
      <c r="C42" s="6" t="s">
        <v>118</v>
      </c>
      <c r="D42" s="7">
        <v>0</v>
      </c>
      <c r="E42" s="7">
        <v>0</v>
      </c>
      <c r="F42" s="13"/>
    </row>
    <row r="43" spans="2:6" ht="30" x14ac:dyDescent="0.25">
      <c r="B43" s="6" t="s">
        <v>70</v>
      </c>
      <c r="C43" s="6" t="s">
        <v>71</v>
      </c>
      <c r="D43" s="7">
        <f>D44</f>
        <v>72786</v>
      </c>
      <c r="E43" s="7">
        <f>E44</f>
        <v>36194.1</v>
      </c>
      <c r="F43" s="13">
        <f t="shared" si="1"/>
        <v>0.49726733162970899</v>
      </c>
    </row>
    <row r="44" spans="2:6" ht="45" x14ac:dyDescent="0.25">
      <c r="B44" s="6" t="s">
        <v>72</v>
      </c>
      <c r="C44" s="6" t="s">
        <v>73</v>
      </c>
      <c r="D44" s="7">
        <f>D45+D54+D57</f>
        <v>72786</v>
      </c>
      <c r="E44" s="7">
        <f>E45+E54+E57</f>
        <v>36194.1</v>
      </c>
      <c r="F44" s="13">
        <f t="shared" si="1"/>
        <v>0.49726733162970899</v>
      </c>
    </row>
    <row r="45" spans="2:6" ht="45" x14ac:dyDescent="0.25">
      <c r="B45" s="6" t="s">
        <v>74</v>
      </c>
      <c r="C45" s="6" t="s">
        <v>75</v>
      </c>
      <c r="D45" s="7">
        <f>D46</f>
        <v>61038.400000000001</v>
      </c>
      <c r="E45" s="7">
        <f>E46</f>
        <v>30519.200000000001</v>
      </c>
      <c r="F45" s="13">
        <f t="shared" si="1"/>
        <v>0.5</v>
      </c>
    </row>
    <row r="46" spans="2:6" ht="30" x14ac:dyDescent="0.25">
      <c r="B46" s="6" t="s">
        <v>76</v>
      </c>
      <c r="C46" s="6" t="s">
        <v>77</v>
      </c>
      <c r="D46" s="7">
        <v>61038.400000000001</v>
      </c>
      <c r="E46" s="7">
        <v>30519.200000000001</v>
      </c>
      <c r="F46" s="13">
        <f t="shared" si="1"/>
        <v>0.5</v>
      </c>
    </row>
    <row r="47" spans="2:6" ht="30" hidden="1" x14ac:dyDescent="0.25">
      <c r="B47" s="6" t="s">
        <v>78</v>
      </c>
      <c r="C47" s="6" t="s">
        <v>79</v>
      </c>
      <c r="D47" s="7">
        <v>0</v>
      </c>
      <c r="E47" s="7"/>
      <c r="F47" s="13" t="e">
        <f t="shared" si="1"/>
        <v>#DIV/0!</v>
      </c>
    </row>
    <row r="48" spans="2:6" ht="45" hidden="1" x14ac:dyDescent="0.25">
      <c r="B48" s="6" t="s">
        <v>80</v>
      </c>
      <c r="C48" s="6" t="s">
        <v>81</v>
      </c>
      <c r="D48" s="7">
        <v>0</v>
      </c>
      <c r="E48" s="7"/>
      <c r="F48" s="13" t="e">
        <f t="shared" si="1"/>
        <v>#DIV/0!</v>
      </c>
    </row>
    <row r="49" spans="2:6" ht="30" hidden="1" x14ac:dyDescent="0.25">
      <c r="B49" s="11" t="s">
        <v>82</v>
      </c>
      <c r="C49" s="6" t="s">
        <v>83</v>
      </c>
      <c r="D49" s="7">
        <v>0</v>
      </c>
      <c r="E49" s="7"/>
      <c r="F49" s="13" t="e">
        <f t="shared" si="1"/>
        <v>#DIV/0!</v>
      </c>
    </row>
    <row r="50" spans="2:6" ht="45" hidden="1" x14ac:dyDescent="0.25">
      <c r="B50" s="6" t="s">
        <v>84</v>
      </c>
      <c r="C50" s="6" t="s">
        <v>85</v>
      </c>
      <c r="D50" s="7">
        <v>0</v>
      </c>
      <c r="E50" s="7"/>
      <c r="F50" s="13" t="e">
        <f t="shared" si="1"/>
        <v>#DIV/0!</v>
      </c>
    </row>
    <row r="51" spans="2:6" ht="30" hidden="1" x14ac:dyDescent="0.25">
      <c r="B51" s="6" t="s">
        <v>86</v>
      </c>
      <c r="C51" s="6" t="s">
        <v>87</v>
      </c>
      <c r="D51" s="7">
        <v>0</v>
      </c>
      <c r="E51" s="7"/>
      <c r="F51" s="13" t="e">
        <f t="shared" si="1"/>
        <v>#DIV/0!</v>
      </c>
    </row>
    <row r="52" spans="2:6" ht="60" hidden="1" x14ac:dyDescent="0.25">
      <c r="B52" s="6" t="s">
        <v>88</v>
      </c>
      <c r="C52" s="6" t="s">
        <v>89</v>
      </c>
      <c r="D52" s="7">
        <v>0</v>
      </c>
      <c r="E52" s="7"/>
      <c r="F52" s="13" t="e">
        <f t="shared" si="1"/>
        <v>#DIV/0!</v>
      </c>
    </row>
    <row r="53" spans="2:6" ht="30" hidden="1" x14ac:dyDescent="0.25">
      <c r="B53" s="6" t="s">
        <v>90</v>
      </c>
      <c r="C53" s="6" t="s">
        <v>91</v>
      </c>
      <c r="D53" s="7">
        <v>0</v>
      </c>
      <c r="E53" s="7"/>
      <c r="F53" s="13" t="e">
        <f t="shared" si="1"/>
        <v>#DIV/0!</v>
      </c>
    </row>
    <row r="54" spans="2:6" ht="45" x14ac:dyDescent="0.25">
      <c r="B54" s="6" t="s">
        <v>92</v>
      </c>
      <c r="C54" s="6" t="s">
        <v>93</v>
      </c>
      <c r="D54" s="7">
        <f>SUM(D55:D56)</f>
        <v>1863.8</v>
      </c>
      <c r="E54" s="7">
        <f>SUM(E55:E56)</f>
        <v>1694.3</v>
      </c>
      <c r="F54" s="13">
        <f t="shared" si="1"/>
        <v>0.9090567657473978</v>
      </c>
    </row>
    <row r="55" spans="2:6" ht="60" x14ac:dyDescent="0.25">
      <c r="B55" s="6" t="s">
        <v>94</v>
      </c>
      <c r="C55" s="6" t="s">
        <v>95</v>
      </c>
      <c r="D55" s="7">
        <v>1628.8</v>
      </c>
      <c r="E55" s="7">
        <v>1576.8</v>
      </c>
      <c r="F55" s="13">
        <f t="shared" si="1"/>
        <v>0.96807465618860511</v>
      </c>
    </row>
    <row r="56" spans="2:6" ht="45" x14ac:dyDescent="0.25">
      <c r="B56" s="6" t="s">
        <v>96</v>
      </c>
      <c r="C56" s="6" t="s">
        <v>97</v>
      </c>
      <c r="D56" s="7">
        <v>235</v>
      </c>
      <c r="E56" s="7">
        <v>117.5</v>
      </c>
      <c r="F56" s="13">
        <f t="shared" si="1"/>
        <v>0.5</v>
      </c>
    </row>
    <row r="57" spans="2:6" ht="30" x14ac:dyDescent="0.25">
      <c r="B57" s="6" t="s">
        <v>98</v>
      </c>
      <c r="C57" s="6" t="s">
        <v>99</v>
      </c>
      <c r="D57" s="7">
        <f>SUM(D58:D59)</f>
        <v>9883.7999999999993</v>
      </c>
      <c r="E57" s="7">
        <f>SUM(E58:E59)</f>
        <v>3980.6</v>
      </c>
      <c r="F57" s="13">
        <f>E57/D57</f>
        <v>0.40273983690483417</v>
      </c>
    </row>
    <row r="58" spans="2:6" ht="60" x14ac:dyDescent="0.25">
      <c r="B58" s="6" t="s">
        <v>100</v>
      </c>
      <c r="C58" s="6" t="s">
        <v>101</v>
      </c>
      <c r="D58" s="7">
        <v>270.89999999999998</v>
      </c>
      <c r="E58" s="7">
        <v>270.89999999999998</v>
      </c>
      <c r="F58" s="13">
        <f t="shared" si="1"/>
        <v>1</v>
      </c>
    </row>
    <row r="59" spans="2:6" ht="30" x14ac:dyDescent="0.25">
      <c r="B59" s="6" t="s">
        <v>102</v>
      </c>
      <c r="C59" s="6" t="s">
        <v>103</v>
      </c>
      <c r="D59" s="7">
        <v>9612.9</v>
      </c>
      <c r="E59" s="7">
        <v>3709.7</v>
      </c>
      <c r="F59" s="13">
        <f t="shared" si="1"/>
        <v>0.38590851876124788</v>
      </c>
    </row>
    <row r="60" spans="2:6" ht="30" hidden="1" x14ac:dyDescent="0.25">
      <c r="B60" s="6" t="s">
        <v>104</v>
      </c>
      <c r="C60" s="6" t="s">
        <v>105</v>
      </c>
      <c r="D60" s="7">
        <f>SUM(D61)</f>
        <v>0</v>
      </c>
      <c r="E60" s="7"/>
      <c r="F60" s="13" t="e">
        <f t="shared" si="1"/>
        <v>#DIV/0!</v>
      </c>
    </row>
    <row r="61" spans="2:6" ht="30" hidden="1" x14ac:dyDescent="0.25">
      <c r="B61" s="6" t="s">
        <v>106</v>
      </c>
      <c r="C61" s="6" t="s">
        <v>107</v>
      </c>
      <c r="D61" s="7">
        <v>0</v>
      </c>
      <c r="E61" s="7"/>
      <c r="F61" s="13" t="e">
        <f t="shared" si="1"/>
        <v>#DIV/0!</v>
      </c>
    </row>
    <row r="62" spans="2:6" ht="60" hidden="1" x14ac:dyDescent="0.25">
      <c r="B62" s="6" t="s">
        <v>108</v>
      </c>
      <c r="C62" s="6" t="s">
        <v>109</v>
      </c>
      <c r="D62" s="7">
        <v>0</v>
      </c>
      <c r="E62" s="7"/>
      <c r="F62" s="13" t="e">
        <f t="shared" si="1"/>
        <v>#DIV/0!</v>
      </c>
    </row>
    <row r="63" spans="2:6" ht="60" hidden="1" x14ac:dyDescent="0.25">
      <c r="B63" s="6" t="s">
        <v>110</v>
      </c>
      <c r="C63" s="6" t="s">
        <v>111</v>
      </c>
      <c r="D63" s="7"/>
      <c r="E63" s="7"/>
      <c r="F63" s="13" t="e">
        <f t="shared" si="1"/>
        <v>#DIV/0!</v>
      </c>
    </row>
    <row r="64" spans="2:6" x14ac:dyDescent="0.25">
      <c r="B64" s="6"/>
      <c r="C64" s="6" t="s">
        <v>112</v>
      </c>
      <c r="D64" s="7">
        <f>D8+D43</f>
        <v>104021.28599999999</v>
      </c>
      <c r="E64" s="7">
        <f>E8+E43</f>
        <v>48704.1</v>
      </c>
      <c r="F64" s="13">
        <f t="shared" si="1"/>
        <v>0.4682128232869569</v>
      </c>
    </row>
  </sheetData>
  <mergeCells count="1">
    <mergeCell ref="B5:D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 2015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2015-11-24T11:16:27Z</cp:lastPrinted>
  <dcterms:created xsi:type="dcterms:W3CDTF">2015-03-19T06:49:26Z</dcterms:created>
  <dcterms:modified xsi:type="dcterms:W3CDTF">2015-11-24T11:16:33Z</dcterms:modified>
</cp:coreProperties>
</file>